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KONZERVE - RAZPISI\KONZERVE_RAZPIS_2026\razpisna dokumentacija\NAKUP, SKLADIŠČENJE IN OBNALVJANJE_8 TON_PONOVITEV\R.D\"/>
    </mc:Choice>
  </mc:AlternateContent>
  <xr:revisionPtr revIDLastSave="0" documentId="13_ncr:1_{A5CD290C-36AE-4BF6-AE0F-2208FD3B0E4F}" xr6:coauthVersionLast="47" xr6:coauthVersionMax="47" xr10:uidLastSave="{00000000-0000-0000-0000-000000000000}"/>
  <bookViews>
    <workbookView xWindow="1740" yWindow="696" windowWidth="23040" windowHeight="1212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2" l="1"/>
  <c r="K9" i="2"/>
  <c r="H49" i="2" l="1"/>
  <c r="K49" i="2" s="1"/>
  <c r="K48" i="2"/>
  <c r="K47" i="2"/>
  <c r="K45" i="2"/>
  <c r="K44" i="2"/>
  <c r="K41" i="2"/>
  <c r="K37" i="2"/>
  <c r="J37" i="2"/>
  <c r="J38" i="2" s="1"/>
  <c r="K36" i="2"/>
  <c r="J36" i="2"/>
  <c r="H21" i="2"/>
  <c r="K21" i="2" s="1"/>
  <c r="K20" i="2"/>
  <c r="K19" i="2"/>
  <c r="K17" i="2"/>
  <c r="K16" i="2"/>
  <c r="K13" i="2"/>
  <c r="K8" i="2"/>
  <c r="K10" i="2" s="1"/>
  <c r="J8" i="2"/>
  <c r="J10" i="2" s="1"/>
  <c r="K38" i="2" l="1"/>
  <c r="K50" i="2" s="1"/>
  <c r="K22" i="2"/>
</calcChain>
</file>

<file path=xl/sharedStrings.xml><?xml version="1.0" encoding="utf-8"?>
<sst xmlns="http://schemas.openxmlformats.org/spreadsheetml/2006/main" count="144" uniqueCount="58">
  <si>
    <t>EM</t>
  </si>
  <si>
    <t>konzerva</t>
  </si>
  <si>
    <t>SKUPNA PONUDBENA VREDNOST BREZ DDV</t>
  </si>
  <si>
    <t>2.</t>
  </si>
  <si>
    <t>3.</t>
  </si>
  <si>
    <t>kos</t>
  </si>
  <si>
    <t>1.1.</t>
  </si>
  <si>
    <t>m2</t>
  </si>
  <si>
    <t>število paletnih mest</t>
  </si>
  <si>
    <t xml:space="preserve">cena na EM brez DDV (v €) </t>
  </si>
  <si>
    <t>tona</t>
  </si>
  <si>
    <t>količina v EM</t>
  </si>
  <si>
    <t>Skladiščenje</t>
  </si>
  <si>
    <t>1.2.</t>
  </si>
  <si>
    <t>1.3.</t>
  </si>
  <si>
    <t xml:space="preserve">SKLADIŠČENJE </t>
  </si>
  <si>
    <t>OBNAVLJANJE</t>
  </si>
  <si>
    <t>3.1.</t>
  </si>
  <si>
    <t>3.2.</t>
  </si>
  <si>
    <t>3.2.1.</t>
  </si>
  <si>
    <t>3.2.2.</t>
  </si>
  <si>
    <t>3.2.3.</t>
  </si>
  <si>
    <t>1.</t>
  </si>
  <si>
    <t xml:space="preserve">Cena na EM brez DDV (v €) </t>
  </si>
  <si>
    <t>artikel</t>
  </si>
  <si>
    <t>proizvajalec oz. blagovna znamka</t>
  </si>
  <si>
    <t>ponujena količina v kosih</t>
  </si>
  <si>
    <t>embalaža</t>
  </si>
  <si>
    <t>razpisana količina       (v kg)</t>
  </si>
  <si>
    <t xml:space="preserve">ponujena količina ponudnika (v kg)  </t>
  </si>
  <si>
    <t>V _________________________________________, dne_________________________________________</t>
  </si>
  <si>
    <t>skupna vrednost brez DDV (v €)</t>
  </si>
  <si>
    <t>Ta obrazec je sestavni del in priloga ponudbe.</t>
  </si>
  <si>
    <t>Podpis odgovorne osebe ponudnika in žig: _____________________</t>
  </si>
  <si>
    <r>
      <rPr>
        <b/>
        <sz val="11"/>
        <color theme="1"/>
        <rFont val="Calibri"/>
        <family val="2"/>
        <charset val="238"/>
        <scheme val="minor"/>
      </rPr>
      <t>Skladišče ponudnika, v katerem zagotavlja skladiščenje in obnavljanje blaga</t>
    </r>
    <r>
      <rPr>
        <sz val="11"/>
        <color theme="1"/>
        <rFont val="Calibri"/>
        <family val="2"/>
        <charset val="238"/>
        <scheme val="minor"/>
      </rPr>
      <t xml:space="preserve"> __________________________________________</t>
    </r>
  </si>
  <si>
    <r>
      <rPr>
        <i/>
        <u/>
        <sz val="11"/>
        <color theme="1"/>
        <rFont val="Calibri"/>
        <family val="2"/>
        <charset val="238"/>
        <scheme val="minor"/>
      </rPr>
      <t>Opombe:</t>
    </r>
    <r>
      <rPr>
        <i/>
        <sz val="11"/>
        <color theme="1"/>
        <rFont val="Calibri"/>
        <family val="2"/>
        <charset val="238"/>
        <scheme val="minor"/>
      </rPr>
      <t xml:space="preserve"> 1 tona = 1.000 kg neto blaga; 1 paletno mesto = 1 m2</t>
    </r>
  </si>
  <si>
    <t>OBR-2.19</t>
  </si>
  <si>
    <t>Strošek skladiščenja na mesec (cena na m2 x število m2)                                                       (skupna vrednost = cena na m2 x št. m2 x 108 mesecev)</t>
  </si>
  <si>
    <t>Priznani enkratni strošek odpreme                                                                                                    (skupna vrednost = 1 x letno x količina v tonah x cena/tono x 9 let)</t>
  </si>
  <si>
    <t>Priznani enkratni strošek prevzema                                                                                                   (skupna vrednost = 1 x letno x količina v tonah x cena/tono x 9 let)</t>
  </si>
  <si>
    <t>Razlika med nakupno in prodajno ceno (3.2.1. - 3.2.2.)                                                                        (skupna vrednost = 1 x letno x količina x (razlika med nakupno in prodajno ceno) x 9 let)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</si>
  <si>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 do vklj. 150 g/</t>
    </r>
  </si>
  <si>
    <t>Nakup (novega) blaga - ribjih konzerv, zaradi obnovitve                                                                      (skupna vrednost = 1 x letno x količina v tonah x cena/tono x 9 let)</t>
  </si>
  <si>
    <t>Prodaja (starega) blaga - ribjih konzerv, zaradi obnovitve                                                                    (skupna vrednost = 1 x letno x količina v tonah x cena/tono x 9 let)</t>
  </si>
  <si>
    <t>4*5/1000</t>
  </si>
  <si>
    <t>4*8</t>
  </si>
  <si>
    <t xml:space="preserve"> SKLOP 1: MESNINE IZ PERUTNINSKEGA MESA - 5.180 KG</t>
  </si>
  <si>
    <t xml:space="preserve"> SKLOP 2: SKUŠA Z ZELENJAVO - 2.820 KG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</si>
  <si>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 do vklj. 250 g/</t>
    </r>
  </si>
  <si>
    <t>SKUPAJ BLAGO</t>
  </si>
  <si>
    <t>Obnavljanje v skladu s 1. in 2. tč., 3. odst., 23. čl. osnutka pogodbe (OBR-2.17.2)</t>
  </si>
  <si>
    <t>Obnavljanje v skladu s 3. tč., 3. odst., 23. čl. osnutka pogodbe (OBR-2.17.2)</t>
  </si>
  <si>
    <t xml:space="preserve">BLAGO </t>
  </si>
  <si>
    <t>3.1.1.</t>
  </si>
  <si>
    <t>3.1.2.</t>
  </si>
  <si>
    <t>2.1.</t>
  </si>
  <si>
    <t>Številka: 4301-0013-2026</t>
  </si>
  <si>
    <t>JN BR: 2026-199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</si>
</sst>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_-* #,##0_-;\-* #,##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theme="8" tint="-0.249977111117893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7">
    <xf numFmtId="0" fontId="0" fillId="0" borderId="0" xfId="0"/>
    <xf numFmtId="1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8" fillId="5" borderId="1" xfId="0" applyFont="1" applyFill="1" applyBorder="1" applyAlignment="1" applyProtection="1">
      <alignment horizontal="center" vertical="center"/>
      <protection locked="0"/>
    </xf>
    <xf numFmtId="4" fontId="6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justify" vertical="center"/>
    </xf>
    <xf numFmtId="0" fontId="6" fillId="3" borderId="5" xfId="0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4" fontId="4" fillId="5" borderId="6" xfId="0" applyNumberFormat="1" applyFont="1" applyFill="1" applyBorder="1" applyAlignment="1">
      <alignment horizontal="right" vertical="center" wrapText="1"/>
    </xf>
    <xf numFmtId="3" fontId="6" fillId="8" borderId="4" xfId="0" applyNumberFormat="1" applyFont="1" applyFill="1" applyBorder="1" applyAlignment="1">
      <alignment horizontal="center" vertical="center" wrapText="1"/>
    </xf>
    <xf numFmtId="4" fontId="6" fillId="8" borderId="6" xfId="0" applyNumberFormat="1" applyFont="1" applyFill="1" applyBorder="1" applyAlignment="1" applyProtection="1">
      <alignment horizontal="right" vertical="center" wrapText="1"/>
      <protection locked="0"/>
    </xf>
    <xf numFmtId="4" fontId="4" fillId="5" borderId="17" xfId="0" applyNumberFormat="1" applyFont="1" applyFill="1" applyBorder="1" applyAlignment="1">
      <alignment horizontal="right" vertical="center" wrapText="1"/>
    </xf>
    <xf numFmtId="4" fontId="5" fillId="7" borderId="18" xfId="0" applyNumberFormat="1" applyFont="1" applyFill="1" applyBorder="1" applyAlignment="1">
      <alignment horizontal="right" vertical="center" wrapText="1"/>
    </xf>
    <xf numFmtId="1" fontId="10" fillId="0" borderId="0" xfId="0" applyNumberFormat="1" applyFont="1"/>
    <xf numFmtId="0" fontId="10" fillId="0" borderId="0" xfId="0" applyFont="1"/>
    <xf numFmtId="165" fontId="8" fillId="5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164" fontId="6" fillId="8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  <xf numFmtId="3" fontId="6" fillId="5" borderId="1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 applyProtection="1">
      <alignment horizontal="left" vertical="center"/>
      <protection locked="0"/>
    </xf>
    <xf numFmtId="0" fontId="8" fillId="5" borderId="5" xfId="0" applyFont="1" applyFill="1" applyBorder="1" applyAlignment="1" applyProtection="1">
      <alignment horizontal="left" vertical="center"/>
      <protection locked="0"/>
    </xf>
    <xf numFmtId="0" fontId="8" fillId="5" borderId="6" xfId="0" applyFont="1" applyFill="1" applyBorder="1" applyAlignment="1" applyProtection="1">
      <alignment horizontal="left" vertical="center"/>
      <protection locked="0"/>
    </xf>
    <xf numFmtId="0" fontId="5" fillId="4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3" fontId="6" fillId="8" borderId="10" xfId="0" applyNumberFormat="1" applyFont="1" applyFill="1" applyBorder="1" applyAlignment="1">
      <alignment horizontal="center" vertical="center" wrapText="1"/>
    </xf>
    <xf numFmtId="3" fontId="6" fillId="8" borderId="15" xfId="0" applyNumberFormat="1" applyFont="1" applyFill="1" applyBorder="1" applyAlignment="1">
      <alignment horizontal="center" vertical="center" wrapText="1"/>
    </xf>
    <xf numFmtId="3" fontId="6" fillId="8" borderId="13" xfId="0" applyNumberFormat="1" applyFont="1" applyFill="1" applyBorder="1" applyAlignment="1">
      <alignment horizontal="center" vertical="center" wrapText="1"/>
    </xf>
    <xf numFmtId="3" fontId="6" fillId="8" borderId="14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3" fontId="6" fillId="8" borderId="11" xfId="0" applyNumberFormat="1" applyFont="1" applyFill="1" applyBorder="1" applyAlignment="1">
      <alignment horizontal="center" vertical="center" wrapText="1"/>
    </xf>
    <xf numFmtId="3" fontId="6" fillId="8" borderId="16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3" fontId="6" fillId="5" borderId="8" xfId="0" applyNumberFormat="1" applyFont="1" applyFill="1" applyBorder="1" applyAlignment="1">
      <alignment horizontal="center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8"/>
  <sheetViews>
    <sheetView tabSelected="1" showWhiteSpace="0" view="pageLayout" topLeftCell="A15" zoomScaleNormal="100" zoomScaleSheetLayoutView="110" workbookViewId="0">
      <selection activeCell="A31" sqref="A31:XFD31"/>
    </sheetView>
  </sheetViews>
  <sheetFormatPr defaultColWidth="8.44140625" defaultRowHeight="14.4" x14ac:dyDescent="0.3"/>
  <cols>
    <col min="1" max="1" width="9.44140625" style="1" customWidth="1"/>
    <col min="2" max="2" width="19.44140625" customWidth="1"/>
    <col min="3" max="3" width="18.88671875" customWidth="1"/>
    <col min="4" max="4" width="13.33203125" customWidth="1"/>
    <col min="5" max="5" width="22.6640625" customWidth="1"/>
    <col min="6" max="6" width="16.109375" customWidth="1"/>
    <col min="7" max="7" width="8.109375" customWidth="1"/>
    <col min="8" max="8" width="16.44140625" customWidth="1"/>
    <col min="9" max="9" width="15.109375" customWidth="1"/>
    <col min="10" max="10" width="18.5546875" customWidth="1"/>
    <col min="11" max="11" width="23.44140625" customWidth="1"/>
  </cols>
  <sheetData>
    <row r="1" spans="1:11" x14ac:dyDescent="0.3">
      <c r="A1" s="44" t="s">
        <v>56</v>
      </c>
      <c r="B1" s="44"/>
      <c r="C1" s="44"/>
      <c r="D1" s="34"/>
      <c r="E1" s="34"/>
      <c r="F1" s="34"/>
      <c r="G1" s="34"/>
      <c r="H1" s="34"/>
      <c r="K1" t="s">
        <v>36</v>
      </c>
    </row>
    <row r="2" spans="1:11" x14ac:dyDescent="0.3">
      <c r="A2" s="44" t="s">
        <v>57</v>
      </c>
      <c r="B2" s="44"/>
      <c r="C2" s="44"/>
      <c r="D2" s="34"/>
      <c r="E2" s="34"/>
      <c r="F2" s="34"/>
      <c r="G2" s="34"/>
      <c r="H2" s="34"/>
    </row>
    <row r="3" spans="1:11" ht="15" customHeight="1" x14ac:dyDescent="0.3">
      <c r="A3" s="45" t="s">
        <v>46</v>
      </c>
      <c r="B3" s="45"/>
      <c r="C3" s="45"/>
      <c r="D3" s="45"/>
      <c r="E3" s="46"/>
      <c r="F3" s="35"/>
      <c r="G3" s="35"/>
      <c r="H3" s="14"/>
    </row>
    <row r="4" spans="1:11" ht="37.5" customHeight="1" x14ac:dyDescent="0.3">
      <c r="A4" s="2"/>
      <c r="B4" s="2" t="s">
        <v>24</v>
      </c>
      <c r="C4" s="3" t="s">
        <v>25</v>
      </c>
      <c r="D4" s="4" t="s">
        <v>26</v>
      </c>
      <c r="E4" s="4" t="s">
        <v>48</v>
      </c>
      <c r="F4" s="4" t="s">
        <v>27</v>
      </c>
      <c r="G4" s="4" t="s">
        <v>0</v>
      </c>
      <c r="H4" s="16" t="s">
        <v>23</v>
      </c>
      <c r="I4" s="5" t="s">
        <v>28</v>
      </c>
      <c r="J4" s="5" t="s">
        <v>29</v>
      </c>
      <c r="K4" s="5" t="s">
        <v>31</v>
      </c>
    </row>
    <row r="5" spans="1:11" x14ac:dyDescent="0.3">
      <c r="A5" s="42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2">
        <v>10</v>
      </c>
      <c r="K5" s="2">
        <v>11</v>
      </c>
    </row>
    <row r="6" spans="1:11" x14ac:dyDescent="0.3">
      <c r="A6" s="43"/>
      <c r="B6" s="43"/>
      <c r="C6" s="43"/>
      <c r="D6" s="43"/>
      <c r="E6" s="43"/>
      <c r="F6" s="43"/>
      <c r="G6" s="43"/>
      <c r="H6" s="43"/>
      <c r="I6" s="43"/>
      <c r="J6" s="2" t="s">
        <v>44</v>
      </c>
      <c r="K6" s="2" t="s">
        <v>45</v>
      </c>
    </row>
    <row r="7" spans="1:11" ht="15" customHeight="1" x14ac:dyDescent="0.3">
      <c r="A7" s="22" t="s">
        <v>22</v>
      </c>
      <c r="B7" s="47" t="s">
        <v>52</v>
      </c>
      <c r="C7" s="48"/>
      <c r="D7" s="48"/>
      <c r="E7" s="48"/>
      <c r="F7" s="48"/>
      <c r="G7" s="48"/>
      <c r="H7" s="48"/>
      <c r="I7" s="48"/>
      <c r="J7" s="48"/>
      <c r="K7" s="49"/>
    </row>
    <row r="8" spans="1:11" x14ac:dyDescent="0.3">
      <c r="A8" s="12" t="s">
        <v>6</v>
      </c>
      <c r="B8" s="9"/>
      <c r="C8" s="9"/>
      <c r="D8" s="33"/>
      <c r="E8" s="10"/>
      <c r="F8" s="7" t="s">
        <v>1</v>
      </c>
      <c r="G8" s="7" t="s">
        <v>5</v>
      </c>
      <c r="H8" s="13">
        <v>0</v>
      </c>
      <c r="I8" s="50">
        <v>5180</v>
      </c>
      <c r="J8" s="11">
        <f>SUM(D8*E8/1000)</f>
        <v>0</v>
      </c>
      <c r="K8" s="8">
        <f>SUM(D8*H8)</f>
        <v>0</v>
      </c>
    </row>
    <row r="9" spans="1:11" x14ac:dyDescent="0.3">
      <c r="A9" s="12" t="s">
        <v>13</v>
      </c>
      <c r="B9" s="9"/>
      <c r="C9" s="9"/>
      <c r="D9" s="33"/>
      <c r="E9" s="10"/>
      <c r="F9" s="36" t="s">
        <v>1</v>
      </c>
      <c r="G9" s="36" t="s">
        <v>5</v>
      </c>
      <c r="H9" s="37">
        <v>0</v>
      </c>
      <c r="I9" s="51"/>
      <c r="J9" s="11">
        <f t="shared" ref="J9" si="0">SUM(D9*E9/1000)</f>
        <v>0</v>
      </c>
      <c r="K9" s="8">
        <f t="shared" ref="K9" si="1">SUM(D9*H9)</f>
        <v>0</v>
      </c>
    </row>
    <row r="10" spans="1:11" x14ac:dyDescent="0.3">
      <c r="A10" s="12" t="s">
        <v>14</v>
      </c>
      <c r="B10" s="53" t="s">
        <v>49</v>
      </c>
      <c r="C10" s="54"/>
      <c r="D10" s="54"/>
      <c r="E10" s="55"/>
      <c r="F10" s="38"/>
      <c r="G10" s="39"/>
      <c r="H10" s="40"/>
      <c r="I10" s="52"/>
      <c r="J10" s="11">
        <f>SUM(J8+J9)</f>
        <v>0</v>
      </c>
      <c r="K10" s="8">
        <f>SUM(K8+K9)</f>
        <v>0</v>
      </c>
    </row>
    <row r="11" spans="1:11" ht="27.75" customHeight="1" x14ac:dyDescent="0.3">
      <c r="A11" s="23" t="s">
        <v>3</v>
      </c>
      <c r="B11" s="47" t="s">
        <v>15</v>
      </c>
      <c r="C11" s="48"/>
      <c r="D11" s="48"/>
      <c r="E11" s="48"/>
      <c r="F11" s="56"/>
      <c r="G11" s="56"/>
      <c r="H11" s="56"/>
      <c r="I11" s="48"/>
      <c r="J11" s="48"/>
      <c r="K11" s="49"/>
    </row>
    <row r="12" spans="1:11" ht="29.25" customHeight="1" x14ac:dyDescent="0.3">
      <c r="A12" s="19" t="s">
        <v>3</v>
      </c>
      <c r="B12" s="57" t="s">
        <v>12</v>
      </c>
      <c r="C12" s="58"/>
      <c r="D12" s="58"/>
      <c r="E12" s="59"/>
      <c r="F12" s="4" t="s">
        <v>8</v>
      </c>
      <c r="G12" s="15" t="s">
        <v>0</v>
      </c>
      <c r="H12" s="16" t="s">
        <v>9</v>
      </c>
      <c r="I12" s="20"/>
      <c r="J12" s="21"/>
      <c r="K12" s="5" t="s">
        <v>31</v>
      </c>
    </row>
    <row r="13" spans="1:11" ht="29.25" customHeight="1" x14ac:dyDescent="0.3">
      <c r="A13" s="6" t="s">
        <v>55</v>
      </c>
      <c r="B13" s="60" t="s">
        <v>37</v>
      </c>
      <c r="C13" s="61"/>
      <c r="D13" s="61"/>
      <c r="E13" s="61"/>
      <c r="F13" s="7"/>
      <c r="G13" s="7" t="s">
        <v>7</v>
      </c>
      <c r="H13" s="17">
        <v>0</v>
      </c>
      <c r="I13" s="27"/>
      <c r="J13" s="28"/>
      <c r="K13" s="26">
        <f>SUM(F13*H13)*108</f>
        <v>0</v>
      </c>
    </row>
    <row r="14" spans="1:11" ht="29.25" customHeight="1" x14ac:dyDescent="0.3">
      <c r="A14" s="23" t="s">
        <v>4</v>
      </c>
      <c r="B14" s="47" t="s">
        <v>16</v>
      </c>
      <c r="C14" s="48"/>
      <c r="D14" s="48"/>
      <c r="E14" s="48"/>
      <c r="F14" s="48"/>
      <c r="G14" s="48"/>
      <c r="H14" s="48"/>
      <c r="I14" s="48"/>
      <c r="J14" s="48"/>
      <c r="K14" s="49"/>
    </row>
    <row r="15" spans="1:11" ht="42.75" customHeight="1" x14ac:dyDescent="0.3">
      <c r="A15" s="19" t="s">
        <v>17</v>
      </c>
      <c r="B15" s="62" t="s">
        <v>50</v>
      </c>
      <c r="C15" s="63"/>
      <c r="D15" s="63"/>
      <c r="E15" s="64"/>
      <c r="F15" s="18" t="s">
        <v>11</v>
      </c>
      <c r="G15" s="15" t="s">
        <v>0</v>
      </c>
      <c r="H15" s="16" t="s">
        <v>23</v>
      </c>
      <c r="I15" s="20"/>
      <c r="J15" s="21"/>
      <c r="K15" s="5" t="s">
        <v>31</v>
      </c>
    </row>
    <row r="16" spans="1:11" ht="32.25" customHeight="1" x14ac:dyDescent="0.3">
      <c r="A16" s="6" t="s">
        <v>53</v>
      </c>
      <c r="B16" s="60" t="s">
        <v>38</v>
      </c>
      <c r="C16" s="61"/>
      <c r="D16" s="61"/>
      <c r="E16" s="61"/>
      <c r="F16" s="7">
        <v>5.18</v>
      </c>
      <c r="G16" s="7" t="s">
        <v>10</v>
      </c>
      <c r="H16" s="17">
        <v>0</v>
      </c>
      <c r="I16" s="65"/>
      <c r="J16" s="66"/>
      <c r="K16" s="26">
        <f>SUM(F16*H16*9)</f>
        <v>0</v>
      </c>
    </row>
    <row r="17" spans="1:11" ht="28.5" customHeight="1" x14ac:dyDescent="0.3">
      <c r="A17" s="6" t="s">
        <v>54</v>
      </c>
      <c r="B17" s="60" t="s">
        <v>39</v>
      </c>
      <c r="C17" s="61"/>
      <c r="D17" s="61"/>
      <c r="E17" s="61"/>
      <c r="F17" s="7">
        <v>5.18</v>
      </c>
      <c r="G17" s="7" t="s">
        <v>10</v>
      </c>
      <c r="H17" s="17">
        <v>0</v>
      </c>
      <c r="I17" s="67"/>
      <c r="J17" s="68"/>
      <c r="K17" s="26">
        <f>SUM(F17*H17*9)</f>
        <v>0</v>
      </c>
    </row>
    <row r="18" spans="1:11" ht="26.4" x14ac:dyDescent="0.3">
      <c r="A18" s="19" t="s">
        <v>18</v>
      </c>
      <c r="B18" s="62" t="s">
        <v>51</v>
      </c>
      <c r="C18" s="63"/>
      <c r="D18" s="63"/>
      <c r="E18" s="64"/>
      <c r="F18" s="18" t="s">
        <v>11</v>
      </c>
      <c r="G18" s="15" t="s">
        <v>0</v>
      </c>
      <c r="H18" s="16" t="s">
        <v>9</v>
      </c>
      <c r="I18" s="20"/>
      <c r="J18" s="21"/>
      <c r="K18" s="5" t="s">
        <v>31</v>
      </c>
    </row>
    <row r="19" spans="1:11" ht="33" customHeight="1" x14ac:dyDescent="0.3">
      <c r="A19" s="24" t="s">
        <v>19</v>
      </c>
      <c r="B19" s="60" t="s">
        <v>42</v>
      </c>
      <c r="C19" s="61"/>
      <c r="D19" s="61"/>
      <c r="E19" s="69"/>
      <c r="F19" s="7">
        <v>5.18</v>
      </c>
      <c r="G19" s="25" t="s">
        <v>10</v>
      </c>
      <c r="H19" s="41">
        <v>0</v>
      </c>
      <c r="I19" s="65"/>
      <c r="J19" s="66"/>
      <c r="K19" s="26">
        <f>SUM(1*F19*H19*9)</f>
        <v>0</v>
      </c>
    </row>
    <row r="20" spans="1:11" ht="29.25" customHeight="1" x14ac:dyDescent="0.3">
      <c r="A20" s="24" t="s">
        <v>20</v>
      </c>
      <c r="B20" s="60" t="s">
        <v>43</v>
      </c>
      <c r="C20" s="61"/>
      <c r="D20" s="61"/>
      <c r="E20" s="69"/>
      <c r="F20" s="7">
        <v>5.18</v>
      </c>
      <c r="G20" s="25" t="s">
        <v>10</v>
      </c>
      <c r="H20" s="41">
        <v>0</v>
      </c>
      <c r="I20" s="70"/>
      <c r="J20" s="71"/>
      <c r="K20" s="26">
        <f>SUM(1*F20*H20*9)</f>
        <v>0</v>
      </c>
    </row>
    <row r="21" spans="1:11" ht="33" customHeight="1" thickBot="1" x14ac:dyDescent="0.35">
      <c r="A21" s="6" t="s">
        <v>21</v>
      </c>
      <c r="B21" s="60" t="s">
        <v>40</v>
      </c>
      <c r="C21" s="61"/>
      <c r="D21" s="61"/>
      <c r="E21" s="69"/>
      <c r="F21" s="7">
        <v>5.18</v>
      </c>
      <c r="G21" s="7" t="s">
        <v>10</v>
      </c>
      <c r="H21" s="41">
        <f>SUM(H19-H20)</f>
        <v>0</v>
      </c>
      <c r="I21" s="67"/>
      <c r="J21" s="68"/>
      <c r="K21" s="29">
        <f>SUM(1*F21*H21*9)</f>
        <v>0</v>
      </c>
    </row>
    <row r="22" spans="1:11" ht="15.75" customHeight="1" thickBot="1" x14ac:dyDescent="0.35">
      <c r="A22" s="72" t="s">
        <v>2</v>
      </c>
      <c r="B22" s="73"/>
      <c r="C22" s="73"/>
      <c r="D22" s="73"/>
      <c r="E22" s="73"/>
      <c r="F22" s="73"/>
      <c r="G22" s="73"/>
      <c r="H22" s="73"/>
      <c r="I22" s="74"/>
      <c r="J22" s="75"/>
      <c r="K22" s="30">
        <f>SUM(K10+K13+K16+K17+K21)</f>
        <v>0</v>
      </c>
    </row>
    <row r="23" spans="1:11" ht="15" thickTop="1" x14ac:dyDescent="0.3">
      <c r="A23" s="31" t="s">
        <v>35</v>
      </c>
      <c r="B23" s="32"/>
      <c r="C23" s="32"/>
    </row>
    <row r="24" spans="1:11" x14ac:dyDescent="0.3">
      <c r="A24"/>
    </row>
    <row r="25" spans="1:11" x14ac:dyDescent="0.3">
      <c r="A25" t="s">
        <v>34</v>
      </c>
    </row>
    <row r="26" spans="1:11" x14ac:dyDescent="0.3">
      <c r="A26" t="s">
        <v>30</v>
      </c>
    </row>
    <row r="28" spans="1:11" x14ac:dyDescent="0.3">
      <c r="A28" s="32" t="s">
        <v>32</v>
      </c>
      <c r="B28" s="32"/>
      <c r="C28" s="32"/>
      <c r="H28" t="s">
        <v>33</v>
      </c>
    </row>
    <row r="29" spans="1:11" ht="15.9" customHeight="1" x14ac:dyDescent="0.3">
      <c r="A29" s="44" t="s">
        <v>56</v>
      </c>
      <c r="B29" s="44"/>
      <c r="C29" s="44"/>
      <c r="D29" s="34"/>
      <c r="E29" s="34"/>
      <c r="F29" s="34"/>
      <c r="G29" s="34"/>
      <c r="H29" s="34"/>
      <c r="K29" t="s">
        <v>36</v>
      </c>
    </row>
    <row r="30" spans="1:11" x14ac:dyDescent="0.3">
      <c r="A30" s="44" t="s">
        <v>57</v>
      </c>
      <c r="B30" s="44"/>
      <c r="C30" s="44"/>
      <c r="D30" s="34"/>
      <c r="E30" s="34"/>
      <c r="F30" s="34"/>
      <c r="G30" s="34"/>
      <c r="H30" s="34"/>
    </row>
    <row r="31" spans="1:11" ht="15" customHeight="1" x14ac:dyDescent="0.3">
      <c r="A31" s="45" t="s">
        <v>47</v>
      </c>
      <c r="B31" s="45"/>
      <c r="C31" s="45"/>
      <c r="D31" s="45"/>
      <c r="E31" s="46"/>
      <c r="F31" s="35"/>
      <c r="G31" s="35"/>
      <c r="H31" s="14"/>
    </row>
    <row r="32" spans="1:11" ht="37.5" customHeight="1" x14ac:dyDescent="0.3">
      <c r="A32" s="2"/>
      <c r="B32" s="2" t="s">
        <v>24</v>
      </c>
      <c r="C32" s="3" t="s">
        <v>25</v>
      </c>
      <c r="D32" s="4" t="s">
        <v>26</v>
      </c>
      <c r="E32" s="4" t="s">
        <v>41</v>
      </c>
      <c r="F32" s="4" t="s">
        <v>27</v>
      </c>
      <c r="G32" s="4" t="s">
        <v>0</v>
      </c>
      <c r="H32" s="16" t="s">
        <v>23</v>
      </c>
      <c r="I32" s="5" t="s">
        <v>28</v>
      </c>
      <c r="J32" s="5" t="s">
        <v>29</v>
      </c>
      <c r="K32" s="5" t="s">
        <v>31</v>
      </c>
    </row>
    <row r="33" spans="1:11" x14ac:dyDescent="0.3">
      <c r="A33" s="42">
        <v>1</v>
      </c>
      <c r="B33" s="42">
        <v>2</v>
      </c>
      <c r="C33" s="42">
        <v>3</v>
      </c>
      <c r="D33" s="42">
        <v>4</v>
      </c>
      <c r="E33" s="42">
        <v>5</v>
      </c>
      <c r="F33" s="42">
        <v>6</v>
      </c>
      <c r="G33" s="42">
        <v>7</v>
      </c>
      <c r="H33" s="42">
        <v>8</v>
      </c>
      <c r="I33" s="42">
        <v>9</v>
      </c>
      <c r="J33" s="2">
        <v>10</v>
      </c>
      <c r="K33" s="2">
        <v>11</v>
      </c>
    </row>
    <row r="34" spans="1:11" x14ac:dyDescent="0.3">
      <c r="A34" s="43"/>
      <c r="B34" s="43"/>
      <c r="C34" s="43"/>
      <c r="D34" s="43"/>
      <c r="E34" s="43"/>
      <c r="F34" s="43"/>
      <c r="G34" s="43"/>
      <c r="H34" s="43"/>
      <c r="I34" s="43"/>
      <c r="J34" s="2" t="s">
        <v>44</v>
      </c>
      <c r="K34" s="2" t="s">
        <v>45</v>
      </c>
    </row>
    <row r="35" spans="1:11" ht="15" customHeight="1" x14ac:dyDescent="0.3">
      <c r="A35" s="22" t="s">
        <v>22</v>
      </c>
      <c r="B35" s="47" t="s">
        <v>52</v>
      </c>
      <c r="C35" s="48"/>
      <c r="D35" s="48"/>
      <c r="E35" s="48"/>
      <c r="F35" s="48"/>
      <c r="G35" s="48"/>
      <c r="H35" s="48"/>
      <c r="I35" s="48"/>
      <c r="J35" s="48"/>
      <c r="K35" s="49"/>
    </row>
    <row r="36" spans="1:11" x14ac:dyDescent="0.3">
      <c r="A36" s="12" t="s">
        <v>6</v>
      </c>
      <c r="B36" s="9"/>
      <c r="C36" s="9"/>
      <c r="D36" s="33"/>
      <c r="E36" s="10"/>
      <c r="F36" s="7" t="s">
        <v>1</v>
      </c>
      <c r="G36" s="7" t="s">
        <v>5</v>
      </c>
      <c r="H36" s="13">
        <v>0</v>
      </c>
      <c r="I36" s="50">
        <v>2820</v>
      </c>
      <c r="J36" s="11">
        <f>SUM(D36*E36/1000)</f>
        <v>0</v>
      </c>
      <c r="K36" s="8">
        <f>SUM(D36*H36)</f>
        <v>0</v>
      </c>
    </row>
    <row r="37" spans="1:11" x14ac:dyDescent="0.3">
      <c r="A37" s="12" t="s">
        <v>13</v>
      </c>
      <c r="B37" s="9"/>
      <c r="C37" s="9"/>
      <c r="D37" s="33"/>
      <c r="E37" s="10"/>
      <c r="F37" s="36" t="s">
        <v>1</v>
      </c>
      <c r="G37" s="36" t="s">
        <v>5</v>
      </c>
      <c r="H37" s="37">
        <v>0</v>
      </c>
      <c r="I37" s="76"/>
      <c r="J37" s="11">
        <f t="shared" ref="J37" si="2">SUM(D37*E37/1000)</f>
        <v>0</v>
      </c>
      <c r="K37" s="8">
        <f t="shared" ref="K37" si="3">SUM(D37*H37)</f>
        <v>0</v>
      </c>
    </row>
    <row r="38" spans="1:11" x14ac:dyDescent="0.3">
      <c r="A38" s="12" t="s">
        <v>14</v>
      </c>
      <c r="B38" s="53" t="s">
        <v>49</v>
      </c>
      <c r="C38" s="54"/>
      <c r="D38" s="54"/>
      <c r="E38" s="55"/>
      <c r="F38" s="38"/>
      <c r="G38" s="39"/>
      <c r="H38" s="40"/>
      <c r="I38" s="52"/>
      <c r="J38" s="11">
        <f>SUM(J36:J37)</f>
        <v>0</v>
      </c>
      <c r="K38" s="8">
        <f>SUM(K36+K37)</f>
        <v>0</v>
      </c>
    </row>
    <row r="39" spans="1:11" ht="21.9" customHeight="1" x14ac:dyDescent="0.3">
      <c r="A39" s="23" t="s">
        <v>3</v>
      </c>
      <c r="B39" s="47" t="s">
        <v>15</v>
      </c>
      <c r="C39" s="48"/>
      <c r="D39" s="48"/>
      <c r="E39" s="48"/>
      <c r="F39" s="56"/>
      <c r="G39" s="56"/>
      <c r="H39" s="56"/>
      <c r="I39" s="48"/>
      <c r="J39" s="48"/>
      <c r="K39" s="49"/>
    </row>
    <row r="40" spans="1:11" ht="29.25" customHeight="1" x14ac:dyDescent="0.3">
      <c r="A40" s="19" t="s">
        <v>3</v>
      </c>
      <c r="B40" s="57" t="s">
        <v>12</v>
      </c>
      <c r="C40" s="58"/>
      <c r="D40" s="58"/>
      <c r="E40" s="59"/>
      <c r="F40" s="4" t="s">
        <v>8</v>
      </c>
      <c r="G40" s="15" t="s">
        <v>0</v>
      </c>
      <c r="H40" s="16" t="s">
        <v>9</v>
      </c>
      <c r="I40" s="20"/>
      <c r="J40" s="21"/>
      <c r="K40" s="5" t="s">
        <v>31</v>
      </c>
    </row>
    <row r="41" spans="1:11" ht="29.25" customHeight="1" x14ac:dyDescent="0.3">
      <c r="A41" s="6" t="s">
        <v>55</v>
      </c>
      <c r="B41" s="60" t="s">
        <v>37</v>
      </c>
      <c r="C41" s="61"/>
      <c r="D41" s="61"/>
      <c r="E41" s="61"/>
      <c r="F41" s="7"/>
      <c r="G41" s="7" t="s">
        <v>7</v>
      </c>
      <c r="H41" s="17">
        <v>0</v>
      </c>
      <c r="I41" s="27"/>
      <c r="J41" s="28"/>
      <c r="K41" s="26">
        <f>SUM(F41*H41)*108</f>
        <v>0</v>
      </c>
    </row>
    <row r="42" spans="1:11" ht="27.9" customHeight="1" x14ac:dyDescent="0.3">
      <c r="A42" s="23" t="s">
        <v>4</v>
      </c>
      <c r="B42" s="47" t="s">
        <v>16</v>
      </c>
      <c r="C42" s="48"/>
      <c r="D42" s="48"/>
      <c r="E42" s="48"/>
      <c r="F42" s="48"/>
      <c r="G42" s="48"/>
      <c r="H42" s="48"/>
      <c r="I42" s="48"/>
      <c r="J42" s="48"/>
      <c r="K42" s="49"/>
    </row>
    <row r="43" spans="1:11" ht="42.75" customHeight="1" x14ac:dyDescent="0.3">
      <c r="A43" s="19" t="s">
        <v>17</v>
      </c>
      <c r="B43" s="62" t="s">
        <v>50</v>
      </c>
      <c r="C43" s="63"/>
      <c r="D43" s="63"/>
      <c r="E43" s="64"/>
      <c r="F43" s="18" t="s">
        <v>11</v>
      </c>
      <c r="G43" s="15" t="s">
        <v>0</v>
      </c>
      <c r="H43" s="16" t="s">
        <v>23</v>
      </c>
      <c r="I43" s="20"/>
      <c r="J43" s="21"/>
      <c r="K43" s="5" t="s">
        <v>31</v>
      </c>
    </row>
    <row r="44" spans="1:11" ht="32.25" customHeight="1" x14ac:dyDescent="0.3">
      <c r="A44" s="6" t="s">
        <v>53</v>
      </c>
      <c r="B44" s="60" t="s">
        <v>38</v>
      </c>
      <c r="C44" s="61"/>
      <c r="D44" s="61"/>
      <c r="E44" s="61"/>
      <c r="F44" s="7">
        <v>2.82</v>
      </c>
      <c r="G44" s="7" t="s">
        <v>10</v>
      </c>
      <c r="H44" s="17">
        <v>0</v>
      </c>
      <c r="I44" s="65"/>
      <c r="J44" s="66"/>
      <c r="K44" s="26">
        <f>SUM(F44*H44*9)</f>
        <v>0</v>
      </c>
    </row>
    <row r="45" spans="1:11" ht="28.5" customHeight="1" x14ac:dyDescent="0.3">
      <c r="A45" s="6" t="s">
        <v>54</v>
      </c>
      <c r="B45" s="60" t="s">
        <v>39</v>
      </c>
      <c r="C45" s="61"/>
      <c r="D45" s="61"/>
      <c r="E45" s="61"/>
      <c r="F45" s="7">
        <v>2.82</v>
      </c>
      <c r="G45" s="7" t="s">
        <v>10</v>
      </c>
      <c r="H45" s="17">
        <v>0</v>
      </c>
      <c r="I45" s="67"/>
      <c r="J45" s="68"/>
      <c r="K45" s="26">
        <f>SUM(F45*H45*9)</f>
        <v>0</v>
      </c>
    </row>
    <row r="46" spans="1:11" ht="26.4" x14ac:dyDescent="0.3">
      <c r="A46" s="19" t="s">
        <v>18</v>
      </c>
      <c r="B46" s="62" t="s">
        <v>51</v>
      </c>
      <c r="C46" s="63"/>
      <c r="D46" s="63"/>
      <c r="E46" s="64"/>
      <c r="F46" s="18" t="s">
        <v>11</v>
      </c>
      <c r="G46" s="15" t="s">
        <v>0</v>
      </c>
      <c r="H46" s="16" t="s">
        <v>9</v>
      </c>
      <c r="I46" s="20"/>
      <c r="J46" s="21"/>
      <c r="K46" s="5" t="s">
        <v>31</v>
      </c>
    </row>
    <row r="47" spans="1:11" ht="33" customHeight="1" x14ac:dyDescent="0.3">
      <c r="A47" s="24" t="s">
        <v>19</v>
      </c>
      <c r="B47" s="60" t="s">
        <v>42</v>
      </c>
      <c r="C47" s="61"/>
      <c r="D47" s="61"/>
      <c r="E47" s="69"/>
      <c r="F47" s="7">
        <v>2.82</v>
      </c>
      <c r="G47" s="25" t="s">
        <v>10</v>
      </c>
      <c r="H47" s="41">
        <v>0</v>
      </c>
      <c r="I47" s="65"/>
      <c r="J47" s="66"/>
      <c r="K47" s="26">
        <f>SUM(1*F47*H47*9)</f>
        <v>0</v>
      </c>
    </row>
    <row r="48" spans="1:11" ht="29.25" customHeight="1" x14ac:dyDescent="0.3">
      <c r="A48" s="24" t="s">
        <v>20</v>
      </c>
      <c r="B48" s="60" t="s">
        <v>43</v>
      </c>
      <c r="C48" s="61"/>
      <c r="D48" s="61"/>
      <c r="E48" s="69"/>
      <c r="F48" s="7">
        <v>2.82</v>
      </c>
      <c r="G48" s="25" t="s">
        <v>10</v>
      </c>
      <c r="H48" s="41">
        <v>0</v>
      </c>
      <c r="I48" s="70"/>
      <c r="J48" s="71"/>
      <c r="K48" s="26">
        <f>SUM(1*F48*H48*9)</f>
        <v>0</v>
      </c>
    </row>
    <row r="49" spans="1:11" ht="33" customHeight="1" thickBot="1" x14ac:dyDescent="0.35">
      <c r="A49" s="6" t="s">
        <v>21</v>
      </c>
      <c r="B49" s="60" t="s">
        <v>40</v>
      </c>
      <c r="C49" s="61"/>
      <c r="D49" s="61"/>
      <c r="E49" s="69"/>
      <c r="F49" s="7">
        <v>2.82</v>
      </c>
      <c r="G49" s="7" t="s">
        <v>10</v>
      </c>
      <c r="H49" s="41">
        <f>SUM(H47-H48)</f>
        <v>0</v>
      </c>
      <c r="I49" s="67"/>
      <c r="J49" s="68"/>
      <c r="K49" s="29">
        <f>SUM(1*F49*H49*9)</f>
        <v>0</v>
      </c>
    </row>
    <row r="50" spans="1:11" ht="15.75" customHeight="1" thickBot="1" x14ac:dyDescent="0.35">
      <c r="A50" s="72" t="s">
        <v>2</v>
      </c>
      <c r="B50" s="73"/>
      <c r="C50" s="73"/>
      <c r="D50" s="73"/>
      <c r="E50" s="73"/>
      <c r="F50" s="73"/>
      <c r="G50" s="73"/>
      <c r="H50" s="73"/>
      <c r="I50" s="74"/>
      <c r="J50" s="75"/>
      <c r="K50" s="30">
        <f>SUM(K38+K41+K44+K45+K49)</f>
        <v>0</v>
      </c>
    </row>
    <row r="51" spans="1:11" ht="15" thickTop="1" x14ac:dyDescent="0.3">
      <c r="A51" s="31" t="s">
        <v>35</v>
      </c>
      <c r="B51" s="32"/>
      <c r="C51" s="32"/>
    </row>
    <row r="52" spans="1:11" x14ac:dyDescent="0.3">
      <c r="A52"/>
    </row>
    <row r="53" spans="1:11" x14ac:dyDescent="0.3">
      <c r="A53" t="s">
        <v>34</v>
      </c>
    </row>
    <row r="54" spans="1:11" x14ac:dyDescent="0.3">
      <c r="A54" t="s">
        <v>30</v>
      </c>
    </row>
    <row r="56" spans="1:11" x14ac:dyDescent="0.3">
      <c r="A56" s="32" t="s">
        <v>32</v>
      </c>
      <c r="B56" s="32"/>
      <c r="C56" s="32"/>
      <c r="H56" t="s">
        <v>33</v>
      </c>
    </row>
    <row r="57" spans="1:11" x14ac:dyDescent="0.3">
      <c r="A57" s="32"/>
      <c r="B57" s="32"/>
      <c r="C57" s="32"/>
    </row>
    <row r="58" spans="1:11" ht="15.9" customHeight="1" x14ac:dyDescent="0.3">
      <c r="A58"/>
    </row>
    <row r="59" spans="1:11" x14ac:dyDescent="0.3">
      <c r="A59"/>
    </row>
    <row r="60" spans="1:11" x14ac:dyDescent="0.3">
      <c r="A60"/>
    </row>
    <row r="61" spans="1:11" ht="15" customHeight="1" x14ac:dyDescent="0.3">
      <c r="A61"/>
    </row>
    <row r="62" spans="1:11" ht="37.5" customHeight="1" x14ac:dyDescent="0.3">
      <c r="A62"/>
    </row>
    <row r="63" spans="1:11" x14ac:dyDescent="0.3">
      <c r="A63"/>
    </row>
    <row r="64" spans="1:11" x14ac:dyDescent="0.3">
      <c r="A64"/>
    </row>
    <row r="65" spans="1:1" ht="15" customHeight="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ht="21.9" customHeight="1" x14ac:dyDescent="0.3">
      <c r="A69"/>
    </row>
    <row r="70" spans="1:1" ht="29.25" customHeight="1" x14ac:dyDescent="0.3">
      <c r="A70"/>
    </row>
    <row r="71" spans="1:1" ht="29.25" customHeight="1" x14ac:dyDescent="0.3">
      <c r="A71"/>
    </row>
    <row r="72" spans="1:1" ht="27.9" customHeight="1" x14ac:dyDescent="0.3">
      <c r="A72"/>
    </row>
    <row r="73" spans="1:1" ht="42.75" customHeight="1" x14ac:dyDescent="0.3">
      <c r="A73"/>
    </row>
    <row r="74" spans="1:1" ht="32.25" customHeight="1" x14ac:dyDescent="0.3">
      <c r="A74"/>
    </row>
    <row r="75" spans="1:1" ht="28.5" customHeight="1" x14ac:dyDescent="0.3">
      <c r="A75"/>
    </row>
    <row r="76" spans="1:1" x14ac:dyDescent="0.3">
      <c r="A76"/>
    </row>
    <row r="77" spans="1:1" ht="33" customHeight="1" x14ac:dyDescent="0.3">
      <c r="A77"/>
    </row>
    <row r="78" spans="1:1" ht="29.25" customHeight="1" x14ac:dyDescent="0.3">
      <c r="A78"/>
    </row>
    <row r="79" spans="1:1" ht="33" customHeight="1" x14ac:dyDescent="0.3">
      <c r="A79"/>
    </row>
    <row r="80" spans="1:1" ht="15.75" customHeight="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</sheetData>
  <mergeCells count="58">
    <mergeCell ref="A50:J50"/>
    <mergeCell ref="B46:E46"/>
    <mergeCell ref="B47:E47"/>
    <mergeCell ref="I47:J49"/>
    <mergeCell ref="B48:E48"/>
    <mergeCell ref="B49:E49"/>
    <mergeCell ref="B41:E41"/>
    <mergeCell ref="B42:K42"/>
    <mergeCell ref="B43:E43"/>
    <mergeCell ref="B44:E44"/>
    <mergeCell ref="I44:J45"/>
    <mergeCell ref="B45:E45"/>
    <mergeCell ref="B35:K35"/>
    <mergeCell ref="I36:I38"/>
    <mergeCell ref="B38:E38"/>
    <mergeCell ref="B39:K39"/>
    <mergeCell ref="B40:E40"/>
    <mergeCell ref="F33:F34"/>
    <mergeCell ref="G33:G34"/>
    <mergeCell ref="H33:H34"/>
    <mergeCell ref="I33:I34"/>
    <mergeCell ref="A22:J22"/>
    <mergeCell ref="A29:C29"/>
    <mergeCell ref="A30:C30"/>
    <mergeCell ref="A31:E31"/>
    <mergeCell ref="A33:A34"/>
    <mergeCell ref="B33:B34"/>
    <mergeCell ref="C33:C34"/>
    <mergeCell ref="D33:D34"/>
    <mergeCell ref="E33:E34"/>
    <mergeCell ref="B18:E18"/>
    <mergeCell ref="B19:E19"/>
    <mergeCell ref="I19:J21"/>
    <mergeCell ref="B20:E20"/>
    <mergeCell ref="B21:E21"/>
    <mergeCell ref="B13:E13"/>
    <mergeCell ref="B14:K14"/>
    <mergeCell ref="B15:E15"/>
    <mergeCell ref="B16:E16"/>
    <mergeCell ref="I16:J17"/>
    <mergeCell ref="B17:E17"/>
    <mergeCell ref="B7:K7"/>
    <mergeCell ref="I8:I10"/>
    <mergeCell ref="B10:E10"/>
    <mergeCell ref="B11:K11"/>
    <mergeCell ref="B12:E12"/>
    <mergeCell ref="F5:F6"/>
    <mergeCell ref="G5:G6"/>
    <mergeCell ref="H5:H6"/>
    <mergeCell ref="I5:I6"/>
    <mergeCell ref="A1:C1"/>
    <mergeCell ref="A2:C2"/>
    <mergeCell ref="A3:E3"/>
    <mergeCell ref="A5:A6"/>
    <mergeCell ref="B5:B6"/>
    <mergeCell ref="C5:C6"/>
    <mergeCell ref="D5:D6"/>
    <mergeCell ref="E5:E6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68c5f5d4-aadc-499c-975b-051170a396f7"/>
    <ds:schemaRef ds:uri="http://schemas.microsoft.com/office/infopath/2007/PartnerControls"/>
    <ds:schemaRef ds:uri="http://schemas.openxmlformats.org/package/2006/metadata/core-properties"/>
    <ds:schemaRef ds:uri="6a4cc071-bd85-44c5-acc7-68a9b922d49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2024-10-16T10:51:25Z</cp:lastPrinted>
  <dcterms:created xsi:type="dcterms:W3CDTF">2018-06-26T11:34:26Z</dcterms:created>
  <dcterms:modified xsi:type="dcterms:W3CDTF">2026-05-05T12:40:52Z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